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<sst xmlns="http://schemas.openxmlformats.org/spreadsheetml/2006/main" count="716" uniqueCount="218">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</sst>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tabSelected="1" view="pageBreakPreview" zoomScaleNormal="100" zoomScaleSheetLayoutView="100" workbookViewId="0"/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4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>AUDIS BUS s.r.o.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DBHfgVTC4f7caQ0WsYwZDkin8wLBHJfGK74/Z61JdmeU6NLjc6gDBWRrtgZcW/o1fwLu+EV/UyeQP3VEZEc4Fw==" saltValue="4eu3hKFDa2TTVFU7J8aBk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4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4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8.23</v>
      </c>
      <c r="F10" s="301">
        <f>VLOOKUP($B$5,'NESAHAT tabulka_vsechny_kraje'!$A$20:$S$27,5,FALSE)</f>
        <v>0</v>
      </c>
      <c r="G10" s="301">
        <f>VLOOKUP($B$5,'NESAHAT tabulka_vsechny_kraje'!$A$20:$S$27,6,FALSE)</f>
        <v>2</v>
      </c>
      <c r="H10" s="339">
        <f>VLOOKUP($B$5,'NESAHAT tabulka_vsechny_kraje'!$A$20:$S$27,7,FALSE)</f>
        <v>9.7899999999999991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20.02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3</v>
      </c>
      <c r="F16" s="394"/>
      <c r="G16" s="378">
        <f>VLOOKUP($B$5,'NESAHAT tabulka_vsechny_kraje'!$A$20:$S$27,18,FALSE)</f>
        <v>1</v>
      </c>
      <c r="H16" s="379">
        <f>VLOOKUP($B$5,'NESAHAT tabulka_vsechny_kraje'!$A$20:$S$27,19,FALSE)</f>
        <v>0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552907</v>
      </c>
      <c r="F20" s="317">
        <f>VLOOKUP($B$5,'NESAHAT tabulka_vsechny_kraje'!$A$5:$Q$12,5,FALSE)</f>
        <v>0</v>
      </c>
      <c r="G20" s="317">
        <f>VLOOKUP($B$5,'NESAHAT tabulka_vsechny_kraje'!$A$5:$Q$12,6,FALSE)</f>
        <v>115778</v>
      </c>
      <c r="H20" s="358">
        <f>VLOOKUP($B$5,'NESAHAT tabulka_vsechny_kraje'!$A$5:$Q$12,7,FALSE)</f>
        <v>677719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67181.895504252723</v>
      </c>
      <c r="F21" s="384">
        <f>IF(F20&gt;0,F20/F10,0)</f>
        <v>0</v>
      </c>
      <c r="G21" s="384">
        <f>IF(G20&gt;0,G20/G10,0)</f>
        <v>57889</v>
      </c>
      <c r="H21" s="385">
        <f>IF(H20&gt;0,H20/H10,0)</f>
        <v>69225.638406537284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1615684.8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1346404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1077123.2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16687</v>
      </c>
      <c r="F27" s="394"/>
      <c r="G27" s="381">
        <f>VLOOKUP($B$5,'NESAHAT tabulka_vsechny_kraje'!$A$5:$Q$12,11,FALSE)</f>
        <v>3663</v>
      </c>
      <c r="H27" s="382">
        <f>VLOOKUP($B$5,'NESAHAT tabulka_vsechny_kraje'!$A$5:$Q$12,12,FALSE)</f>
        <v>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4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0.33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0.33</v>
      </c>
      <c r="S33" s="426">
        <f>'3_Nákladove_položky_zaokrouhlen'!S33</f>
        <v>1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0.33</v>
      </c>
      <c r="W33" s="426">
        <f>'3_Nákladove_položky_zaokrouhlen'!W33</f>
        <v>1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0.33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0.33</v>
      </c>
      <c r="S34" s="440"/>
      <c r="T34" s="440"/>
      <c r="U34" s="439">
        <f>'3_Nákladove_položky_zaokrouhlen'!U34</f>
        <v>0</v>
      </c>
      <c r="V34" s="436">
        <f>'3_Nákladove_položky_zaokrouhlen'!V34</f>
        <v>0.33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0.33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0.33</v>
      </c>
      <c r="R35" s="596"/>
      <c r="S35" s="440"/>
      <c r="T35" s="440"/>
      <c r="U35" s="595">
        <f>SUM(U34+V34)</f>
        <v>0.33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4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0.33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0.33</v>
      </c>
      <c r="S33" s="113">
        <f>IF(R33=0,"0%",R33/(R33+Q33))</f>
        <v>1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0.33</v>
      </c>
      <c r="W33" s="113">
        <f>IF(V33=0,"0%",V33/(V33+U33))</f>
        <v>1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0.33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0.33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0.33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0.33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0.33</v>
      </c>
      <c r="R35" s="648"/>
      <c r="S35" s="42"/>
      <c r="T35" s="42"/>
      <c r="U35" s="647">
        <f>SUM(U34+V34)</f>
        <v>0.33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22170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19103</v>
      </c>
      <c r="J49" s="643"/>
      <c r="K49" s="642">
        <f>ROUND(IF('2_Spec_rozsahu_zakázky'!H10&gt;0,V34*'2_Spec_rozsahu_zakázky'!H20/'2_Spec_rozsahu_zakázky'!H10,0),0)</f>
        <v>22844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4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0.33</v>
      </c>
      <c r="F14" s="695"/>
      <c r="G14" s="677">
        <f>'3_Nákladove_položky'!M35</f>
        <v>0</v>
      </c>
      <c r="H14" s="677"/>
      <c r="I14" s="695">
        <f>'3_Nákladove_položky'!Q35</f>
        <v>0.33</v>
      </c>
      <c r="J14" s="695"/>
      <c r="K14" s="695">
        <f>'3_Nákladove_položky'!U35</f>
        <v>0.33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22170</v>
      </c>
      <c r="F16" s="715"/>
      <c r="G16" s="703">
        <f>'3_Nákladove_položky_zaokrouhlen'!G49</f>
        <v>0</v>
      </c>
      <c r="H16" s="704"/>
      <c r="I16" s="714">
        <f>'3_Nákladove_položky_zaokrouhlen'!I49</f>
        <v>19103</v>
      </c>
      <c r="J16" s="715"/>
      <c r="K16" s="714">
        <f>'3_Nákladove_položky_zaokrouhlen'!K49</f>
        <v>22844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444313.32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51680886.403469056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4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444313.32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4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8.23</v>
      </c>
      <c r="G16" s="786"/>
      <c r="H16" s="786">
        <f>'2_Spec_rozsahu_zakázky'!F10</f>
        <v>0</v>
      </c>
      <c r="I16" s="786"/>
      <c r="J16" s="786">
        <f>'2_Spec_rozsahu_zakázky'!G10</f>
        <v>2</v>
      </c>
      <c r="K16" s="786"/>
      <c r="L16" s="786">
        <f>'2_Spec_rozsahu_zakázky'!H10</f>
        <v>9.7899999999999991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67181.895504252723</v>
      </c>
      <c r="G17" s="787"/>
      <c r="H17" s="787">
        <f>'2_Spec_rozsahu_zakázky'!F21</f>
        <v>0</v>
      </c>
      <c r="I17" s="787"/>
      <c r="J17" s="787">
        <f>'2_Spec_rozsahu_zakázky'!G21</f>
        <v>57889</v>
      </c>
      <c r="K17" s="787"/>
      <c r="L17" s="787">
        <f>'2_Spec_rozsahu_zakázky'!H21</f>
        <v>69225.638406537284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0.34576991237063887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0.29794149609781184</v>
      </c>
      <c r="K19" s="795"/>
      <c r="L19" s="795">
        <f t="shared" ref="L19" si="3">IF($D$17+$F$17+$H$17+$J$17+$L$17=0,0,L17/($D$17+$F$17+$H$17+$J$17+$L$17))</f>
        <v>0.35628859153154935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4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AUDIS BUS s.r.o.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4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0.33</v>
      </c>
      <c r="H13" s="888"/>
      <c r="I13" s="852">
        <f>'4_Cenová_nabidka - souhrn'!G14</f>
        <v>0</v>
      </c>
      <c r="J13" s="852"/>
      <c r="K13" s="888">
        <f>'4_Cenová_nabidka - souhrn'!I14</f>
        <v>0.33</v>
      </c>
      <c r="L13" s="888"/>
      <c r="M13" s="888">
        <f>'4_Cenová_nabidka - souhrn'!K14</f>
        <v>0.33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0.33</v>
      </c>
      <c r="H31" s="803"/>
      <c r="I31" s="801">
        <f>'3_Nákladove_položky'!N33</f>
        <v>0</v>
      </c>
      <c r="J31" s="801"/>
      <c r="K31" s="803">
        <f>'3_Nákladove_položky'!R33</f>
        <v>0.33</v>
      </c>
      <c r="L31" s="803"/>
      <c r="M31" s="803">
        <f>'3_Nákladove_položky'!V33</f>
        <v>0.33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0.33</v>
      </c>
      <c r="H33" s="812"/>
      <c r="I33" s="860">
        <f>'3_Nákladove_položky'!N34</f>
        <v>0</v>
      </c>
      <c r="J33" s="860"/>
      <c r="K33" s="812">
        <f>'3_Nákladove_položky'!R34</f>
        <v>0.33</v>
      </c>
      <c r="L33" s="812"/>
      <c r="M33" s="812">
        <f>'3_Nákladove_položky'!V34</f>
        <v>0.33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22170</v>
      </c>
      <c r="H34" s="821"/>
      <c r="I34" s="880">
        <f>'4_Cenová_nabidka - souhrn'!G16</f>
        <v>0</v>
      </c>
      <c r="J34" s="880"/>
      <c r="K34" s="821">
        <f>'4_Cenová_nabidka - souhrn'!I16</f>
        <v>19103</v>
      </c>
      <c r="L34" s="821"/>
      <c r="M34" s="821">
        <f>'4_Cenová_nabidka - souhrn'!K16</f>
        <v>22844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6YfKiY1Ln8QnK9Et5ZgbEGOV53A45AbsqUIeY5P9uo8d+7vK8AK+amu4/TaRJnH6W1XiVdcZDNBp+ZcD0+jMOw==" saltValue="uEfdnUMDywDvgpgn+5cRjQ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4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AUDIS BUS s.r.o.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4</v>
      </c>
      <c r="C5" s="66"/>
      <c r="E5" s="66"/>
      <c r="F5" s="173">
        <f>'1_Ident_udaje'!C5</f>
        <v>4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8.23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2</v>
      </c>
      <c r="K10" s="786"/>
      <c r="L10" s="786">
        <f>VLOOKUP($B$5,'NESAHAT tabulka_vsechny_kraje'!$A$20:$S$27,7,FALSE)</f>
        <v>9.7899999999999991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20.02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3</v>
      </c>
      <c r="G16" s="921"/>
      <c r="H16" s="338"/>
      <c r="I16" s="338"/>
      <c r="J16" s="921">
        <f>VLOOKUP($B$5,'NESAHAT tabulka_vsechny_kraje'!$A$20:$S$27,18,FALSE)</f>
        <v>1</v>
      </c>
      <c r="K16" s="921"/>
      <c r="L16" s="921">
        <f>VLOOKUP($B$5,'NESAHAT tabulka_vsechny_kraje'!$A$20:$S$27,19,FALSE)</f>
        <v>0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552907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115778</v>
      </c>
      <c r="K20" s="915"/>
      <c r="L20" s="915">
        <f>VLOOKUP($B$5,'NESAHAT tabulka_vsechny_kraje'!$A$5:$Q$12,7,FALSE)</f>
        <v>677719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67181.895504252723</v>
      </c>
      <c r="G21" s="787"/>
      <c r="H21" s="787">
        <f>IF(H20&gt;0,H20/H10,0)</f>
        <v>0</v>
      </c>
      <c r="I21" s="787"/>
      <c r="J21" s="787">
        <f>IF(J20&gt;0,J20/J10,0)</f>
        <v>57889</v>
      </c>
      <c r="K21" s="787"/>
      <c r="L21" s="787">
        <f>IF(L20&gt;0,L20/L10,0)</f>
        <v>69225.638406537284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1615684.8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1346404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1077123.2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16687</v>
      </c>
      <c r="G27" s="909"/>
      <c r="H27" s="338"/>
      <c r="I27" s="338"/>
      <c r="J27" s="909">
        <f>VLOOKUP($B$5,'NESAHAT tabulka_vsechny_kraje'!$A$5:$Q$12,11,FALSE)</f>
        <v>3663</v>
      </c>
      <c r="K27" s="909"/>
      <c r="L27" s="909">
        <f>VLOOKUP($B$5,'NESAHAT tabulka_vsechny_kraje'!$A$5:$Q$12,12,FALSE)</f>
        <v>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15892000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 t="str">
        <f>VLOOKUP($B$5,'Specifikace zóny'!$B$6:$D$13,3,FALSE)</f>
        <v>200;201;203;205;206;207;208;209;210;211;212;213;215;216;217;221;224;225;226;227;230;231;240;241;242;243;244;247;248;249;250;251;252;253;259;270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200;203;206;207;210;215;216;225;231;240;241;243;252;253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4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4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4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4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2019-01-31T18:10:15Z</dcterms:modified>
</cp:coreProperties>
</file>